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435" windowWidth="15570" windowHeight="3885"/>
  </bookViews>
  <sheets>
    <sheet name="data" sheetId="2" r:id="rId1"/>
  </sheets>
  <definedNames>
    <definedName name="_xlnm.Print_Titles" localSheetId="0">data!$2:$4</definedName>
    <definedName name="_xlnm.Print_Area" localSheetId="0">data!$A$1:$H$62</definedName>
  </definedNames>
  <calcPr calcId="145621"/>
</workbook>
</file>

<file path=xl/calcChain.xml><?xml version="1.0" encoding="utf-8"?>
<calcChain xmlns="http://schemas.openxmlformats.org/spreadsheetml/2006/main">
  <c r="D51" i="2" l="1"/>
  <c r="D48" i="2"/>
  <c r="E48" i="2"/>
  <c r="F48" i="2"/>
  <c r="G48" i="2"/>
  <c r="D42" i="2"/>
  <c r="E42" i="2"/>
  <c r="E34" i="2" s="1"/>
  <c r="E51" i="2" s="1"/>
  <c r="G42" i="2"/>
  <c r="D36" i="2"/>
  <c r="E36" i="2"/>
  <c r="F36" i="2"/>
  <c r="G36" i="2"/>
  <c r="D34" i="2"/>
  <c r="G34" i="2"/>
  <c r="G51" i="2" s="1"/>
  <c r="D29" i="2"/>
  <c r="E29" i="2"/>
  <c r="F29" i="2"/>
  <c r="G29" i="2"/>
  <c r="F52" i="2"/>
  <c r="F46" i="2"/>
  <c r="F47" i="2"/>
  <c r="F42" i="2" s="1"/>
  <c r="F34" i="2" s="1"/>
  <c r="F51" i="2" s="1"/>
  <c r="F49" i="2"/>
  <c r="F50" i="2"/>
  <c r="F45" i="2"/>
  <c r="F41" i="2"/>
  <c r="F43" i="2"/>
  <c r="F44" i="2"/>
  <c r="F30" i="2"/>
  <c r="F31" i="2"/>
  <c r="F32" i="2"/>
  <c r="F33" i="2"/>
  <c r="F35" i="2"/>
  <c r="F37" i="2"/>
  <c r="F38" i="2"/>
  <c r="F39" i="2"/>
  <c r="F40" i="2"/>
  <c r="F27" i="2"/>
  <c r="F25" i="2"/>
  <c r="F26" i="2"/>
  <c r="F24" i="2"/>
  <c r="F22" i="2"/>
  <c r="F23" i="2"/>
  <c r="F21" i="2"/>
  <c r="F16" i="2"/>
  <c r="F17" i="2"/>
  <c r="F18" i="2"/>
  <c r="F19" i="2"/>
  <c r="F20" i="2"/>
  <c r="C48" i="2" l="1"/>
  <c r="C42" i="2"/>
  <c r="C29" i="2"/>
  <c r="C36" i="2"/>
  <c r="C34" i="2" l="1"/>
  <c r="C51" i="2"/>
  <c r="B48" i="2"/>
  <c r="B42" i="2"/>
  <c r="B36" i="2"/>
  <c r="B29" i="2"/>
  <c r="B34" i="2" l="1"/>
  <c r="B51" i="2" s="1"/>
</calcChain>
</file>

<file path=xl/sharedStrings.xml><?xml version="1.0" encoding="utf-8"?>
<sst xmlns="http://schemas.openxmlformats.org/spreadsheetml/2006/main" count="73" uniqueCount="72">
  <si>
    <t>ПОКАЗАТЕЛИ</t>
  </si>
  <si>
    <t>Доходы бюджета</t>
  </si>
  <si>
    <t>Увеличение (+)</t>
  </si>
  <si>
    <t>Уменьшение (-)</t>
  </si>
  <si>
    <t>Всего</t>
  </si>
  <si>
    <t>Примечание (краткое обоснование изменений)</t>
  </si>
  <si>
    <t>НАЛОГОВЫЕ И НЕНАЛОГОВЫЕ ДОХОДЫ</t>
  </si>
  <si>
    <t>Налог на доходы физических лиц</t>
  </si>
  <si>
    <t>ДОХОДЫ БЮДЖЕТА</t>
  </si>
  <si>
    <t>Акцизы</t>
  </si>
  <si>
    <t>Единый сельскохозяйственный налог</t>
  </si>
  <si>
    <t>Налог на имущество физических лиц</t>
  </si>
  <si>
    <t>Земельный налог</t>
  </si>
  <si>
    <t>Прочие налоговые доходы</t>
  </si>
  <si>
    <t>Неналоговые доходы</t>
  </si>
  <si>
    <t>Средства от возврата остатков субсидий, субвенций и иных межбюджетных трансфертов</t>
  </si>
  <si>
    <t>на выравнивание бюджетной обеспеченности</t>
  </si>
  <si>
    <t>на поддержку мер по обеспечению сбалансированности бюджетов</t>
  </si>
  <si>
    <t>Субсидии</t>
  </si>
  <si>
    <t>Субвенции</t>
  </si>
  <si>
    <t>Иные межбюджетные трансферты</t>
  </si>
  <si>
    <t>ИТОГО ДОХОДОВ</t>
  </si>
  <si>
    <t>РАСХОДЫ БЮДЖЕТА</t>
  </si>
  <si>
    <t>Раздел I. Социально-значимые расходы</t>
  </si>
  <si>
    <t>Заработная плата и начисления на неё (КОСГУ 211, 213)</t>
  </si>
  <si>
    <t>Оплата коммунальных услуг (КОСГУ 223)</t>
  </si>
  <si>
    <t>Социальное обеспечение (КОСГУ 260), в т.ч.:</t>
  </si>
  <si>
    <t>Дотации, в т.ч.:</t>
  </si>
  <si>
    <t>Пособия по социальной помощи населению (КОСГУ 262)</t>
  </si>
  <si>
    <t>Раздел II. Первоочередные расходы</t>
  </si>
  <si>
    <t>прочие выплаты по заработной плате (КОСГУ 212)</t>
  </si>
  <si>
    <t>услуги связи (КОСГУ 221)</t>
  </si>
  <si>
    <t>транспортные услуги (КОСГУ 222)</t>
  </si>
  <si>
    <t>арендная плата за пользование имуществом (КОСГУ 224)</t>
  </si>
  <si>
    <t>Расходы на прочие нужды, из них:</t>
  </si>
  <si>
    <t>работы, услуги по содержанию имущества (КОСГУ 225)</t>
  </si>
  <si>
    <t>прочие работы и услуги (КОСГУ 226)</t>
  </si>
  <si>
    <t>безвозмездные перечисления государственным и муниципальным предприятиям (КОСГУ 241)</t>
  </si>
  <si>
    <t>безвозмездные перечисления организациям, за исключением государственных и муниципальных предприятий (КОСГУ 242)</t>
  </si>
  <si>
    <t>прочие расходы (КОСГУ 290)</t>
  </si>
  <si>
    <t>Увеличение стоимости основных средств (КОСГУ 310)</t>
  </si>
  <si>
    <t>Другие расходы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</si>
  <si>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</si>
  <si>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</si>
  <si>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</si>
  <si>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</si>
  <si>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</si>
  <si>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</si>
  <si>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</si>
  <si>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</si>
  <si>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</si>
  <si>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</si>
  <si>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</t>
  </si>
  <si>
    <t>Изменение остатков средств бюджетов</t>
  </si>
  <si>
    <t>БЕЗВОЗМЕЗДНЫЕ ПОСТУПЛЕНИЯ</t>
  </si>
  <si>
    <t>Увеличение стоимости мат. запасов (КОСГУ 340)</t>
  </si>
  <si>
    <t>Расходы на первоочередные нужды, из них:</t>
  </si>
  <si>
    <t>2015 год</t>
  </si>
  <si>
    <t>Прочие безвозмездные поступления</t>
  </si>
  <si>
    <t>Безвозмездные поступления от государственных (муниципальных) организаций</t>
  </si>
  <si>
    <t>Бюджетные ассигнования (действующая редакция решения)</t>
  </si>
  <si>
    <t>Бюджетные ассигнования с учётом проекта решения</t>
  </si>
  <si>
    <t>Бюджетные ассигнования на
1 января 2015 года</t>
  </si>
  <si>
    <t>Единый налог на вмененный доход</t>
  </si>
  <si>
    <t>Безвозмездные поступления из областного бюждета:</t>
  </si>
  <si>
    <t>Расходы на обслуживание мун. долга (КОСГУ 230)</t>
  </si>
  <si>
    <t>Раздел III. Прочие расходы</t>
  </si>
  <si>
    <t>2 373 838</t>
  </si>
  <si>
    <t>2 557 967,55</t>
  </si>
  <si>
    <t>сокращение лимитов на 10%</t>
  </si>
  <si>
    <t>уменьшены расходы в связи с сокращением дотаций на 10%</t>
  </si>
  <si>
    <t xml:space="preserve">Изменения, предусмотренные проектом решения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</si>
</sst>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trike/>
      <sz val="14"/>
      <name val="Times New Roman"/>
      <family val="1"/>
      <charset val="204"/>
    </font>
    <font>
      <b/>
      <i/>
      <strike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C006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4" fontId="0" fillId="2" borderId="0" xfId="0" applyNumberFormat="1" applyFill="1" applyAlignment="1">
      <alignment vertical="center"/>
    </xf>
    <xf numFmtId="0" fontId="0" fillId="2" borderId="0" xfId="0" applyFill="1" applyAlignment="1">
      <alignment horizontal="left" vertical="center"/>
    </xf>
    <xf numFmtId="4" fontId="2" fillId="2" borderId="2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7" fillId="0" borderId="0" xfId="0" applyFont="1"/>
    <xf numFmtId="0" fontId="10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left" vertical="center" wrapText="1"/>
    </xf>
    <xf numFmtId="4" fontId="2" fillId="2" borderId="6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K69"/>
  <sheetViews>
    <sheetView tabSelected="1" view="pageBreakPreview" zoomScale="60" zoomScaleNormal="70" workbookViewId="0">
      <pane ySplit="4" topLeftCell="A35" activePane="bottomLeft" state="frozen"/>
      <selection pane="bottomLeft" activeCell="D3" sqref="D3:F3"/>
    </sheetView>
  </sheetViews>
  <sheetFormatPr defaultColWidth="9.140625" defaultRowHeight="15" x14ac:dyDescent="0.25"/>
  <cols>
    <col min="1" max="1" width="61.28515625" style="16" customWidth="1"/>
    <col min="2" max="2" width="27.28515625" style="16" customWidth="1"/>
    <col min="3" max="3" width="23.7109375" style="16" customWidth="1"/>
    <col min="4" max="4" width="21.7109375" style="16" customWidth="1"/>
    <col min="5" max="5" width="22" style="16" customWidth="1"/>
    <col min="6" max="6" width="21.5703125" style="16" customWidth="1"/>
    <col min="7" max="7" width="25" style="16" customWidth="1"/>
    <col min="8" max="8" width="60.140625" style="18" customWidth="1"/>
    <col min="9" max="9" width="18.5703125" style="16" customWidth="1"/>
    <col min="10" max="16384" width="9.140625" style="16"/>
  </cols>
  <sheetData>
    <row r="2" spans="1:8" ht="24.75" customHeight="1" x14ac:dyDescent="0.25">
      <c r="A2" s="20" t="s">
        <v>0</v>
      </c>
      <c r="B2" s="32" t="s">
        <v>57</v>
      </c>
      <c r="C2" s="32"/>
      <c r="D2" s="32"/>
      <c r="E2" s="32"/>
      <c r="F2" s="32"/>
      <c r="G2" s="32"/>
      <c r="H2" s="25" t="s">
        <v>5</v>
      </c>
    </row>
    <row r="3" spans="1:8" ht="18.75" x14ac:dyDescent="0.25">
      <c r="A3" s="25" t="s">
        <v>1</v>
      </c>
      <c r="B3" s="25" t="s">
        <v>62</v>
      </c>
      <c r="C3" s="34" t="s">
        <v>60</v>
      </c>
      <c r="D3" s="36" t="s">
        <v>71</v>
      </c>
      <c r="E3" s="37"/>
      <c r="F3" s="38"/>
      <c r="G3" s="25" t="s">
        <v>61</v>
      </c>
      <c r="H3" s="33"/>
    </row>
    <row r="4" spans="1:8" ht="64.5" customHeight="1" x14ac:dyDescent="0.25">
      <c r="A4" s="26"/>
      <c r="B4" s="26"/>
      <c r="C4" s="35"/>
      <c r="D4" s="13" t="s">
        <v>2</v>
      </c>
      <c r="E4" s="13" t="s">
        <v>3</v>
      </c>
      <c r="F4" s="13" t="s">
        <v>4</v>
      </c>
      <c r="G4" s="26"/>
      <c r="H4" s="26"/>
    </row>
    <row r="5" spans="1:8" ht="18.75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</row>
    <row r="6" spans="1:8" ht="18.75" x14ac:dyDescent="0.25">
      <c r="A6" s="1" t="s">
        <v>8</v>
      </c>
      <c r="B6" s="4"/>
      <c r="C6" s="4"/>
      <c r="D6" s="4"/>
      <c r="E6" s="4"/>
      <c r="F6" s="4"/>
      <c r="G6" s="4"/>
      <c r="H6" s="8"/>
    </row>
    <row r="7" spans="1:8" ht="18.75" x14ac:dyDescent="0.25">
      <c r="A7" s="1" t="s">
        <v>6</v>
      </c>
      <c r="B7" s="4"/>
      <c r="C7" s="4"/>
      <c r="D7" s="4"/>
      <c r="E7" s="4"/>
      <c r="F7" s="4"/>
      <c r="G7" s="4"/>
      <c r="H7" s="8"/>
    </row>
    <row r="8" spans="1:8" ht="18.75" x14ac:dyDescent="0.25">
      <c r="A8" s="2" t="s">
        <v>7</v>
      </c>
      <c r="B8" s="3"/>
      <c r="C8" s="3"/>
      <c r="D8" s="3"/>
      <c r="E8" s="3"/>
      <c r="F8" s="3"/>
      <c r="G8" s="3"/>
      <c r="H8" s="21"/>
    </row>
    <row r="9" spans="1:8" ht="18.75" x14ac:dyDescent="0.25">
      <c r="A9" s="2" t="s">
        <v>9</v>
      </c>
      <c r="B9" s="3"/>
      <c r="C9" s="3"/>
      <c r="D9" s="3"/>
      <c r="E9" s="3"/>
      <c r="F9" s="3"/>
      <c r="G9" s="3"/>
      <c r="H9" s="8"/>
    </row>
    <row r="10" spans="1:8" ht="18.75" x14ac:dyDescent="0.25">
      <c r="A10" s="2" t="s">
        <v>63</v>
      </c>
      <c r="B10" s="3"/>
      <c r="C10" s="3"/>
      <c r="D10" s="3"/>
      <c r="E10" s="3"/>
      <c r="F10" s="3"/>
      <c r="G10" s="3"/>
      <c r="H10" s="21"/>
    </row>
    <row r="11" spans="1:8" ht="18.75" x14ac:dyDescent="0.25">
      <c r="A11" s="2" t="s">
        <v>10</v>
      </c>
      <c r="B11" s="3"/>
      <c r="C11" s="3"/>
      <c r="D11" s="3"/>
      <c r="E11" s="3"/>
      <c r="F11" s="3"/>
      <c r="G11" s="3"/>
      <c r="H11" s="21"/>
    </row>
    <row r="12" spans="1:8" ht="18.75" x14ac:dyDescent="0.25">
      <c r="A12" s="2" t="s">
        <v>11</v>
      </c>
      <c r="B12" s="3"/>
      <c r="C12" s="3"/>
      <c r="D12" s="3"/>
      <c r="E12" s="3"/>
      <c r="F12" s="3"/>
      <c r="G12" s="3"/>
      <c r="H12" s="21"/>
    </row>
    <row r="13" spans="1:8" ht="18.75" x14ac:dyDescent="0.25">
      <c r="A13" s="2" t="s">
        <v>12</v>
      </c>
      <c r="B13" s="3"/>
      <c r="C13" s="3"/>
      <c r="D13" s="3"/>
      <c r="E13" s="3"/>
      <c r="F13" s="3"/>
      <c r="G13" s="3"/>
      <c r="H13" s="8"/>
    </row>
    <row r="14" spans="1:8" ht="18.75" x14ac:dyDescent="0.25">
      <c r="A14" s="2" t="s">
        <v>13</v>
      </c>
      <c r="B14" s="3"/>
      <c r="C14" s="3"/>
      <c r="D14" s="3"/>
      <c r="E14" s="3"/>
      <c r="F14" s="3"/>
      <c r="G14" s="3"/>
      <c r="H14" s="8"/>
    </row>
    <row r="15" spans="1:8" ht="18.75" x14ac:dyDescent="0.25">
      <c r="A15" s="2" t="s">
        <v>14</v>
      </c>
      <c r="B15" s="3"/>
      <c r="C15" s="3"/>
      <c r="D15" s="3"/>
      <c r="E15" s="3"/>
      <c r="F15" s="3"/>
      <c r="G15" s="3"/>
      <c r="H15" s="8"/>
    </row>
    <row r="16" spans="1:8" ht="18.75" x14ac:dyDescent="0.25">
      <c r="A16" s="1" t="s">
        <v>54</v>
      </c>
      <c r="B16" s="4">
        <v>390998300</v>
      </c>
      <c r="C16" s="4">
        <v>391015800</v>
      </c>
      <c r="D16" s="4"/>
      <c r="E16" s="4"/>
      <c r="F16" s="3">
        <f t="shared" ref="F16:F19" si="0">D16+E16</f>
        <v>0</v>
      </c>
      <c r="G16" s="4">
        <v>390324606</v>
      </c>
      <c r="H16" s="8"/>
    </row>
    <row r="17" spans="1:8" ht="37.5" x14ac:dyDescent="0.25">
      <c r="A17" s="2" t="s">
        <v>64</v>
      </c>
      <c r="B17" s="3">
        <v>378774596</v>
      </c>
      <c r="C17" s="3">
        <v>378792096</v>
      </c>
      <c r="D17" s="3"/>
      <c r="E17" s="3"/>
      <c r="F17" s="3">
        <f t="shared" si="0"/>
        <v>0</v>
      </c>
      <c r="G17" s="3">
        <v>378100902</v>
      </c>
      <c r="H17" s="8"/>
    </row>
    <row r="18" spans="1:8" ht="18.75" x14ac:dyDescent="0.25">
      <c r="A18" s="2" t="s">
        <v>27</v>
      </c>
      <c r="B18" s="3">
        <v>69792000</v>
      </c>
      <c r="C18" s="3">
        <v>69792000</v>
      </c>
      <c r="D18" s="3"/>
      <c r="E18" s="3"/>
      <c r="F18" s="3">
        <f t="shared" si="0"/>
        <v>0</v>
      </c>
      <c r="G18" s="3">
        <v>63012800</v>
      </c>
      <c r="H18" s="8"/>
    </row>
    <row r="19" spans="1:8" ht="18.75" x14ac:dyDescent="0.25">
      <c r="A19" s="22" t="s">
        <v>16</v>
      </c>
      <c r="B19" s="14">
        <v>24797000</v>
      </c>
      <c r="C19" s="14">
        <v>24797000</v>
      </c>
      <c r="D19" s="3"/>
      <c r="E19" s="3">
        <v>-2661700</v>
      </c>
      <c r="F19" s="3">
        <f t="shared" si="0"/>
        <v>-2661700</v>
      </c>
      <c r="G19" s="3">
        <v>22317300</v>
      </c>
      <c r="H19" s="8" t="s">
        <v>69</v>
      </c>
    </row>
    <row r="20" spans="1:8" ht="37.5" x14ac:dyDescent="0.25">
      <c r="A20" s="22" t="s">
        <v>17</v>
      </c>
      <c r="B20" s="14">
        <v>44995000</v>
      </c>
      <c r="C20" s="14">
        <v>44995000</v>
      </c>
      <c r="D20" s="3">
        <v>200000</v>
      </c>
      <c r="E20" s="3">
        <v>-4499500</v>
      </c>
      <c r="F20" s="3">
        <f>D20+E20</f>
        <v>-4299500</v>
      </c>
      <c r="G20" s="3">
        <v>40695500</v>
      </c>
      <c r="H20" s="8"/>
    </row>
    <row r="21" spans="1:8" ht="18.75" x14ac:dyDescent="0.25">
      <c r="A21" s="2" t="s">
        <v>18</v>
      </c>
      <c r="B21" s="3"/>
      <c r="C21" s="3">
        <v>17500</v>
      </c>
      <c r="D21" s="3">
        <v>7165059</v>
      </c>
      <c r="E21" s="3"/>
      <c r="F21" s="3">
        <f>D21+E21</f>
        <v>7165059</v>
      </c>
      <c r="G21" s="3">
        <v>7182559</v>
      </c>
      <c r="H21" s="8"/>
    </row>
    <row r="22" spans="1:8" ht="18.75" x14ac:dyDescent="0.25">
      <c r="A22" s="2" t="s">
        <v>19</v>
      </c>
      <c r="B22" s="3">
        <v>308982596</v>
      </c>
      <c r="C22" s="3">
        <v>308982596</v>
      </c>
      <c r="D22" s="3"/>
      <c r="E22" s="3">
        <v>-1077053</v>
      </c>
      <c r="F22" s="3">
        <f>D22+E22</f>
        <v>-1077053</v>
      </c>
      <c r="G22" s="3">
        <v>307905543</v>
      </c>
      <c r="H22" s="8"/>
    </row>
    <row r="23" spans="1:8" ht="18.75" x14ac:dyDescent="0.25">
      <c r="A23" s="2" t="s">
        <v>20</v>
      </c>
      <c r="B23" s="3">
        <v>12223704</v>
      </c>
      <c r="C23" s="3">
        <v>12223704</v>
      </c>
      <c r="D23" s="3"/>
      <c r="E23" s="3"/>
      <c r="F23" s="3">
        <f>D23+E23</f>
        <v>0</v>
      </c>
      <c r="G23" s="3">
        <v>12223704</v>
      </c>
      <c r="H23" s="8"/>
    </row>
    <row r="24" spans="1:8" ht="18.75" x14ac:dyDescent="0.25">
      <c r="A24" s="2" t="s">
        <v>58</v>
      </c>
      <c r="B24" s="3"/>
      <c r="C24" s="3"/>
      <c r="D24" s="3"/>
      <c r="E24" s="3"/>
      <c r="F24" s="3">
        <f>D24+E24</f>
        <v>0</v>
      </c>
      <c r="G24" s="3"/>
      <c r="H24" s="8"/>
    </row>
    <row r="25" spans="1:8" ht="37.5" hidden="1" x14ac:dyDescent="0.25">
      <c r="A25" s="2" t="s">
        <v>59</v>
      </c>
      <c r="B25" s="3"/>
      <c r="C25" s="3"/>
      <c r="D25" s="3"/>
      <c r="E25" s="3"/>
      <c r="F25" s="3">
        <f t="shared" ref="F25:F27" si="1">D25+E25</f>
        <v>0</v>
      </c>
      <c r="G25" s="3"/>
      <c r="H25" s="8"/>
    </row>
    <row r="26" spans="1:8" ht="37.5" x14ac:dyDescent="0.25">
      <c r="A26" s="2" t="s">
        <v>15</v>
      </c>
      <c r="B26" s="3"/>
      <c r="C26" s="3"/>
      <c r="D26" s="3"/>
      <c r="E26" s="3"/>
      <c r="F26" s="3">
        <f t="shared" si="1"/>
        <v>0</v>
      </c>
      <c r="G26" s="3"/>
      <c r="H26" s="8"/>
    </row>
    <row r="27" spans="1:8" ht="18.75" x14ac:dyDescent="0.25">
      <c r="A27" s="1" t="s">
        <v>21</v>
      </c>
      <c r="B27" s="4">
        <v>528082300</v>
      </c>
      <c r="C27" s="4">
        <v>528099800</v>
      </c>
      <c r="D27" s="4"/>
      <c r="E27" s="4"/>
      <c r="F27" s="3">
        <f t="shared" si="1"/>
        <v>0</v>
      </c>
      <c r="G27" s="4">
        <v>527408606</v>
      </c>
      <c r="H27" s="8"/>
    </row>
    <row r="28" spans="1:8" ht="18.75" x14ac:dyDescent="0.25">
      <c r="A28" s="27" t="s">
        <v>22</v>
      </c>
      <c r="B28" s="28"/>
      <c r="C28" s="28"/>
      <c r="D28" s="28"/>
      <c r="E28" s="28"/>
      <c r="F28" s="28"/>
      <c r="G28" s="29"/>
      <c r="H28" s="2"/>
    </row>
    <row r="29" spans="1:8" ht="19.5" x14ac:dyDescent="0.25">
      <c r="A29" s="6" t="s">
        <v>23</v>
      </c>
      <c r="B29" s="5">
        <f>SUM(B30:B32)</f>
        <v>426339721.01999998</v>
      </c>
      <c r="C29" s="5">
        <f>SUM(C30:C32)</f>
        <v>420815800.50999999</v>
      </c>
      <c r="D29" s="5">
        <f t="shared" ref="D29:G29" si="2">SUM(D30:D32)</f>
        <v>0</v>
      </c>
      <c r="E29" s="5">
        <f t="shared" si="2"/>
        <v>-1217940</v>
      </c>
      <c r="F29" s="5">
        <f t="shared" si="2"/>
        <v>-1217940</v>
      </c>
      <c r="G29" s="5">
        <f t="shared" si="2"/>
        <v>419597860.50999999</v>
      </c>
      <c r="H29" s="9"/>
    </row>
    <row r="30" spans="1:8" ht="37.5" x14ac:dyDescent="0.25">
      <c r="A30" s="2" t="s">
        <v>24</v>
      </c>
      <c r="B30" s="3">
        <v>370031066.93000001</v>
      </c>
      <c r="C30" s="3">
        <v>364213818.93000001</v>
      </c>
      <c r="D30" s="3"/>
      <c r="E30" s="3">
        <v>-1147940</v>
      </c>
      <c r="F30" s="5">
        <f t="shared" ref="F30:F44" si="3">D30+E30</f>
        <v>-1147940</v>
      </c>
      <c r="G30" s="3">
        <v>363065878.93000001</v>
      </c>
      <c r="H30" s="8" t="s">
        <v>70</v>
      </c>
    </row>
    <row r="31" spans="1:8" ht="19.5" x14ac:dyDescent="0.25">
      <c r="A31" s="2" t="s">
        <v>25</v>
      </c>
      <c r="B31" s="3">
        <v>35988497.090000004</v>
      </c>
      <c r="C31" s="3">
        <v>36251824.579999998</v>
      </c>
      <c r="D31" s="3"/>
      <c r="E31" s="3"/>
      <c r="F31" s="5">
        <f t="shared" si="3"/>
        <v>0</v>
      </c>
      <c r="G31" s="3">
        <v>36251824.579999998</v>
      </c>
      <c r="H31" s="8"/>
    </row>
    <row r="32" spans="1:8" ht="19.5" x14ac:dyDescent="0.25">
      <c r="A32" s="2" t="s">
        <v>26</v>
      </c>
      <c r="B32" s="3">
        <v>20320157</v>
      </c>
      <c r="C32" s="3">
        <v>20350157</v>
      </c>
      <c r="D32" s="3"/>
      <c r="E32" s="3">
        <v>-70000</v>
      </c>
      <c r="F32" s="5">
        <f t="shared" si="3"/>
        <v>-70000</v>
      </c>
      <c r="G32" s="3">
        <v>20280157</v>
      </c>
      <c r="H32" s="30"/>
    </row>
    <row r="33" spans="1:8" ht="37.5" x14ac:dyDescent="0.25">
      <c r="A33" s="7" t="s">
        <v>28</v>
      </c>
      <c r="B33" s="14">
        <v>18140427</v>
      </c>
      <c r="C33" s="14">
        <v>18170427</v>
      </c>
      <c r="D33" s="14"/>
      <c r="E33" s="14">
        <v>-70000</v>
      </c>
      <c r="F33" s="5">
        <f t="shared" si="3"/>
        <v>-70000</v>
      </c>
      <c r="G33" s="14">
        <v>18100427</v>
      </c>
      <c r="H33" s="31"/>
    </row>
    <row r="34" spans="1:8" ht="19.5" x14ac:dyDescent="0.25">
      <c r="A34" s="6" t="s">
        <v>29</v>
      </c>
      <c r="B34" s="5">
        <f>SUM(B35+B36+B42)</f>
        <v>68318975.560000002</v>
      </c>
      <c r="C34" s="5">
        <f>SUM(C35+C36+C42)</f>
        <v>71891975.530000001</v>
      </c>
      <c r="D34" s="5">
        <f t="shared" ref="D34:G34" si="4">SUM(D35+D36+D42)</f>
        <v>2005740</v>
      </c>
      <c r="E34" s="5">
        <f t="shared" si="4"/>
        <v>-5463379</v>
      </c>
      <c r="F34" s="5">
        <f t="shared" si="4"/>
        <v>-3457639</v>
      </c>
      <c r="G34" s="5">
        <f t="shared" si="4"/>
        <v>68434336.530000001</v>
      </c>
      <c r="H34" s="9"/>
    </row>
    <row r="35" spans="1:8" ht="37.5" x14ac:dyDescent="0.25">
      <c r="A35" s="2" t="s">
        <v>65</v>
      </c>
      <c r="B35" s="3">
        <v>428000</v>
      </c>
      <c r="C35" s="3">
        <v>428000</v>
      </c>
      <c r="D35" s="3"/>
      <c r="E35" s="3"/>
      <c r="F35" s="5">
        <f t="shared" si="3"/>
        <v>0</v>
      </c>
      <c r="G35" s="3">
        <v>428000</v>
      </c>
      <c r="H35" s="8"/>
    </row>
    <row r="36" spans="1:8" ht="18.75" x14ac:dyDescent="0.25">
      <c r="A36" s="7" t="s">
        <v>56</v>
      </c>
      <c r="B36" s="3">
        <f>SUM(B37:B41)</f>
        <v>24589672.59</v>
      </c>
      <c r="C36" s="3">
        <f>SUM(C37:C41)</f>
        <v>28162672.589999996</v>
      </c>
      <c r="D36" s="3">
        <f t="shared" ref="D36:G36" si="5">SUM(D37:D41)</f>
        <v>2005740</v>
      </c>
      <c r="E36" s="3">
        <f t="shared" si="5"/>
        <v>-435427</v>
      </c>
      <c r="F36" s="3">
        <f t="shared" si="5"/>
        <v>1570313</v>
      </c>
      <c r="G36" s="3">
        <f t="shared" si="5"/>
        <v>29732985.589999996</v>
      </c>
      <c r="H36" s="8"/>
    </row>
    <row r="37" spans="1:8" ht="37.5" x14ac:dyDescent="0.25">
      <c r="A37" s="2" t="s">
        <v>30</v>
      </c>
      <c r="B37" s="3">
        <v>6945040</v>
      </c>
      <c r="C37" s="3">
        <v>6945040</v>
      </c>
      <c r="D37" s="3"/>
      <c r="E37" s="3">
        <v>-6500</v>
      </c>
      <c r="F37" s="5">
        <f t="shared" si="3"/>
        <v>-6500</v>
      </c>
      <c r="G37" s="3">
        <v>6938540</v>
      </c>
      <c r="H37" s="8"/>
    </row>
    <row r="38" spans="1:8" ht="19.5" x14ac:dyDescent="0.25">
      <c r="A38" s="2" t="s">
        <v>31</v>
      </c>
      <c r="B38" s="3">
        <v>1739198.03</v>
      </c>
      <c r="C38" s="3">
        <v>1739198.03</v>
      </c>
      <c r="D38" s="3"/>
      <c r="E38" s="3">
        <v>-52912</v>
      </c>
      <c r="F38" s="5">
        <f t="shared" si="3"/>
        <v>-52912</v>
      </c>
      <c r="G38" s="3">
        <v>1686286.03</v>
      </c>
      <c r="H38" s="19"/>
    </row>
    <row r="39" spans="1:8" ht="19.5" x14ac:dyDescent="0.25">
      <c r="A39" s="2" t="s">
        <v>32</v>
      </c>
      <c r="B39" s="3">
        <v>417805</v>
      </c>
      <c r="C39" s="3">
        <v>417805</v>
      </c>
      <c r="D39" s="3"/>
      <c r="E39" s="3">
        <v>-20740</v>
      </c>
      <c r="F39" s="5">
        <f t="shared" si="3"/>
        <v>-20740</v>
      </c>
      <c r="G39" s="3">
        <v>397065</v>
      </c>
      <c r="H39" s="19"/>
    </row>
    <row r="40" spans="1:8" ht="37.5" x14ac:dyDescent="0.25">
      <c r="A40" s="2" t="s">
        <v>33</v>
      </c>
      <c r="B40" s="3">
        <v>492000</v>
      </c>
      <c r="C40" s="3">
        <v>492000</v>
      </c>
      <c r="D40" s="3"/>
      <c r="E40" s="3">
        <v>-30000</v>
      </c>
      <c r="F40" s="5">
        <f t="shared" si="3"/>
        <v>-30000</v>
      </c>
      <c r="G40" s="3">
        <v>462000</v>
      </c>
      <c r="H40" s="8"/>
    </row>
    <row r="41" spans="1:8" ht="19.5" x14ac:dyDescent="0.25">
      <c r="A41" s="2" t="s">
        <v>55</v>
      </c>
      <c r="B41" s="3">
        <v>14995629.560000001</v>
      </c>
      <c r="C41" s="3">
        <v>18568629.559999999</v>
      </c>
      <c r="D41" s="3">
        <v>2005740</v>
      </c>
      <c r="E41" s="3">
        <v>-325275</v>
      </c>
      <c r="F41" s="5">
        <f>D41+E41</f>
        <v>1680465</v>
      </c>
      <c r="G41" s="3">
        <v>20249094.559999999</v>
      </c>
      <c r="H41" s="8"/>
    </row>
    <row r="42" spans="1:8" ht="18.75" x14ac:dyDescent="0.25">
      <c r="A42" s="7" t="s">
        <v>34</v>
      </c>
      <c r="B42" s="3">
        <f>SUM(B43:B47)</f>
        <v>43301302.969999999</v>
      </c>
      <c r="C42" s="3">
        <f>SUM(C43:C47)</f>
        <v>43301302.939999998</v>
      </c>
      <c r="D42" s="3">
        <f t="shared" ref="D42:G42" si="6">SUM(D43:D47)</f>
        <v>0</v>
      </c>
      <c r="E42" s="3">
        <f t="shared" si="6"/>
        <v>-5027952</v>
      </c>
      <c r="F42" s="3">
        <f t="shared" si="6"/>
        <v>-5027952</v>
      </c>
      <c r="G42" s="3">
        <f t="shared" si="6"/>
        <v>38273350.939999998</v>
      </c>
      <c r="H42" s="11"/>
    </row>
    <row r="43" spans="1:8" ht="37.5" x14ac:dyDescent="0.25">
      <c r="A43" s="2" t="s">
        <v>35</v>
      </c>
      <c r="B43" s="3">
        <v>7430615.1799999997</v>
      </c>
      <c r="C43" s="3">
        <v>7430615.1799999997</v>
      </c>
      <c r="D43" s="3"/>
      <c r="E43" s="3">
        <v>-49416</v>
      </c>
      <c r="F43" s="5">
        <f t="shared" si="3"/>
        <v>-49416</v>
      </c>
      <c r="G43" s="3">
        <v>7381199.1799999997</v>
      </c>
      <c r="H43" s="8"/>
    </row>
    <row r="44" spans="1:8" ht="19.5" x14ac:dyDescent="0.25">
      <c r="A44" s="2" t="s">
        <v>36</v>
      </c>
      <c r="B44" s="3">
        <v>17357420.219999999</v>
      </c>
      <c r="C44" s="3">
        <v>17357420.219999999</v>
      </c>
      <c r="D44" s="3"/>
      <c r="E44" s="3">
        <v>-507238</v>
      </c>
      <c r="F44" s="5">
        <f t="shared" si="3"/>
        <v>-507238</v>
      </c>
      <c r="G44" s="3">
        <v>16850182.219999999</v>
      </c>
      <c r="H44" s="8"/>
    </row>
    <row r="45" spans="1:8" ht="37.5" x14ac:dyDescent="0.25">
      <c r="A45" s="2" t="s">
        <v>37</v>
      </c>
      <c r="B45" s="3">
        <v>155000</v>
      </c>
      <c r="C45" s="3">
        <v>155000</v>
      </c>
      <c r="D45" s="3"/>
      <c r="E45" s="3">
        <v>-75000</v>
      </c>
      <c r="F45" s="3">
        <f>D45+E45</f>
        <v>-75000</v>
      </c>
      <c r="G45" s="3">
        <v>80000</v>
      </c>
      <c r="H45" s="8"/>
    </row>
    <row r="46" spans="1:8" ht="56.25" x14ac:dyDescent="0.25">
      <c r="A46" s="2" t="s">
        <v>38</v>
      </c>
      <c r="B46" s="3">
        <v>441000</v>
      </c>
      <c r="C46" s="3">
        <v>441000</v>
      </c>
      <c r="D46" s="3"/>
      <c r="E46" s="3">
        <v>-321000</v>
      </c>
      <c r="F46" s="3">
        <f t="shared" ref="F46:F52" si="7">D46+E46</f>
        <v>-321000</v>
      </c>
      <c r="G46" s="3">
        <v>120000</v>
      </c>
      <c r="H46" s="8"/>
    </row>
    <row r="47" spans="1:8" ht="18.75" x14ac:dyDescent="0.25">
      <c r="A47" s="2" t="s">
        <v>39</v>
      </c>
      <c r="B47" s="3">
        <v>17917267.57</v>
      </c>
      <c r="C47" s="3">
        <v>17917267.539999999</v>
      </c>
      <c r="D47" s="3"/>
      <c r="E47" s="3">
        <v>-4075298</v>
      </c>
      <c r="F47" s="3">
        <f t="shared" si="7"/>
        <v>-4075298</v>
      </c>
      <c r="G47" s="3">
        <v>13841969.539999999</v>
      </c>
      <c r="H47" s="8"/>
    </row>
    <row r="48" spans="1:8" ht="19.5" x14ac:dyDescent="0.25">
      <c r="A48" s="6" t="s">
        <v>66</v>
      </c>
      <c r="B48" s="5">
        <f>SUM(B49:B50)</f>
        <v>36797441.420000002</v>
      </c>
      <c r="C48" s="5">
        <f>SUM(C49:C50)</f>
        <v>40323829.509999998</v>
      </c>
      <c r="D48" s="5">
        <f t="shared" ref="D48:G48" si="8">SUM(D49:D50)</f>
        <v>5159319</v>
      </c>
      <c r="E48" s="5">
        <f t="shared" si="8"/>
        <v>-1174934</v>
      </c>
      <c r="F48" s="5">
        <f t="shared" si="8"/>
        <v>3984385</v>
      </c>
      <c r="G48" s="5">
        <f t="shared" si="8"/>
        <v>44308214.509999998</v>
      </c>
      <c r="H48" s="12"/>
    </row>
    <row r="49" spans="1:11" ht="37.5" x14ac:dyDescent="0.25">
      <c r="A49" s="2" t="s">
        <v>40</v>
      </c>
      <c r="B49" s="3">
        <v>11080022.449999999</v>
      </c>
      <c r="C49" s="3">
        <v>14606410.539999999</v>
      </c>
      <c r="D49" s="3">
        <v>5159319</v>
      </c>
      <c r="E49" s="3"/>
      <c r="F49" s="3">
        <f t="shared" si="7"/>
        <v>5159319</v>
      </c>
      <c r="G49" s="3">
        <v>19765729.539999999</v>
      </c>
      <c r="H49" s="15"/>
    </row>
    <row r="50" spans="1:11" ht="18.75" x14ac:dyDescent="0.25">
      <c r="A50" s="2" t="s">
        <v>41</v>
      </c>
      <c r="B50" s="3">
        <v>25717418.969999999</v>
      </c>
      <c r="C50" s="3">
        <v>25717418.969999999</v>
      </c>
      <c r="D50" s="3"/>
      <c r="E50" s="3">
        <v>-1174934</v>
      </c>
      <c r="F50" s="3">
        <f t="shared" si="7"/>
        <v>-1174934</v>
      </c>
      <c r="G50" s="3">
        <v>24542484.969999999</v>
      </c>
      <c r="H50" s="15"/>
    </row>
    <row r="51" spans="1:11" ht="37.5" x14ac:dyDescent="0.25">
      <c r="A51" s="1" t="s">
        <v>42</v>
      </c>
      <c r="B51" s="4">
        <f>SUM(B48+B34+B29)</f>
        <v>531456138</v>
      </c>
      <c r="C51" s="4">
        <f>SUM(C48+C34+C29)</f>
        <v>533031605.54999995</v>
      </c>
      <c r="D51" s="4">
        <f t="shared" ref="D51:G51" si="9">SUM(D48+D34+D29)</f>
        <v>7165059</v>
      </c>
      <c r="E51" s="4">
        <f t="shared" si="9"/>
        <v>-7856253</v>
      </c>
      <c r="F51" s="4">
        <f t="shared" si="9"/>
        <v>-691194</v>
      </c>
      <c r="G51" s="4">
        <f t="shared" si="9"/>
        <v>532340411.54999995</v>
      </c>
      <c r="H51" s="8" t="s">
        <v>70</v>
      </c>
    </row>
    <row r="52" spans="1:11" ht="18.75" x14ac:dyDescent="0.25">
      <c r="A52" s="1" t="s">
        <v>43</v>
      </c>
      <c r="B52" s="4">
        <v>-3373838</v>
      </c>
      <c r="C52" s="4">
        <v>-4931805.55</v>
      </c>
      <c r="D52" s="4"/>
      <c r="E52" s="4"/>
      <c r="F52" s="3">
        <f t="shared" si="7"/>
        <v>0</v>
      </c>
      <c r="G52" s="4">
        <v>-4931805.55</v>
      </c>
      <c r="H52" s="8"/>
      <c r="I52" s="17"/>
      <c r="K52" s="17"/>
    </row>
    <row r="53" spans="1:11" ht="18.75" x14ac:dyDescent="0.25">
      <c r="A53" s="27" t="s">
        <v>44</v>
      </c>
      <c r="B53" s="28"/>
      <c r="C53" s="28"/>
      <c r="D53" s="28"/>
      <c r="E53" s="28"/>
      <c r="F53" s="28"/>
      <c r="G53" s="29"/>
      <c r="H53" s="2"/>
    </row>
    <row r="54" spans="1:11" ht="18.75" x14ac:dyDescent="0.25">
      <c r="A54" s="1" t="s">
        <v>45</v>
      </c>
      <c r="B54" s="4">
        <v>3373838</v>
      </c>
      <c r="C54" s="4">
        <v>4931805.55</v>
      </c>
      <c r="D54" s="4"/>
      <c r="E54" s="4"/>
      <c r="F54" s="4"/>
      <c r="G54" s="4">
        <v>4931805.55</v>
      </c>
      <c r="H54" s="8"/>
    </row>
    <row r="55" spans="1:11" ht="37.5" x14ac:dyDescent="0.25">
      <c r="A55" s="1" t="s">
        <v>46</v>
      </c>
      <c r="B55" s="4"/>
      <c r="C55" s="4"/>
      <c r="D55" s="4"/>
      <c r="E55" s="4"/>
      <c r="F55" s="4"/>
      <c r="G55" s="4"/>
      <c r="H55" s="8"/>
    </row>
    <row r="56" spans="1:11" ht="18.75" x14ac:dyDescent="0.3">
      <c r="A56" s="10" t="s">
        <v>47</v>
      </c>
      <c r="B56" s="23" t="s">
        <v>67</v>
      </c>
      <c r="C56" s="3">
        <v>2373838</v>
      </c>
      <c r="D56" s="3"/>
      <c r="E56" s="3"/>
      <c r="F56" s="3"/>
      <c r="G56" s="3">
        <v>2373838</v>
      </c>
      <c r="H56" s="8"/>
    </row>
    <row r="57" spans="1:11" ht="18.75" x14ac:dyDescent="0.25">
      <c r="A57" s="10" t="s">
        <v>48</v>
      </c>
      <c r="B57" s="3"/>
      <c r="C57" s="3"/>
      <c r="D57" s="3"/>
      <c r="E57" s="3"/>
      <c r="F57" s="3"/>
      <c r="G57" s="3"/>
      <c r="H57" s="8"/>
    </row>
    <row r="58" spans="1:11" ht="37.5" x14ac:dyDescent="0.25">
      <c r="A58" s="1" t="s">
        <v>49</v>
      </c>
      <c r="B58" s="4"/>
      <c r="C58" s="4"/>
      <c r="D58" s="4"/>
      <c r="E58" s="4"/>
      <c r="F58" s="4"/>
      <c r="G58" s="4"/>
      <c r="H58" s="8"/>
    </row>
    <row r="59" spans="1:11" ht="18.75" x14ac:dyDescent="0.25">
      <c r="A59" s="10" t="s">
        <v>50</v>
      </c>
      <c r="B59" s="3"/>
      <c r="C59" s="3"/>
      <c r="D59" s="3"/>
      <c r="E59" s="3"/>
      <c r="F59" s="3"/>
      <c r="G59" s="3"/>
      <c r="H59" s="8"/>
    </row>
    <row r="60" spans="1:11" ht="18.75" x14ac:dyDescent="0.25">
      <c r="A60" s="10" t="s">
        <v>51</v>
      </c>
      <c r="B60" s="3"/>
      <c r="C60" s="3"/>
      <c r="D60" s="3"/>
      <c r="E60" s="3"/>
      <c r="F60" s="3"/>
      <c r="G60" s="3"/>
      <c r="H60" s="8"/>
    </row>
    <row r="61" spans="1:11" ht="18.75" x14ac:dyDescent="0.25">
      <c r="A61" s="1" t="s">
        <v>52</v>
      </c>
      <c r="B61" s="4"/>
      <c r="C61" s="4"/>
      <c r="D61" s="4"/>
      <c r="E61" s="4"/>
      <c r="F61" s="4"/>
      <c r="G61" s="4"/>
      <c r="H61" s="8"/>
    </row>
    <row r="62" spans="1:11" ht="18.75" x14ac:dyDescent="0.25">
      <c r="A62" s="1" t="s">
        <v>53</v>
      </c>
      <c r="B62" s="4">
        <v>1000000</v>
      </c>
      <c r="C62" s="24" t="s">
        <v>68</v>
      </c>
      <c r="D62" s="4"/>
      <c r="E62" s="4"/>
      <c r="F62" s="4"/>
      <c r="G62" s="4">
        <v>2557967.5499999998</v>
      </c>
      <c r="H62" s="8"/>
    </row>
    <row r="65" spans="2:6" x14ac:dyDescent="0.25">
      <c r="B65" s="17"/>
    </row>
    <row r="67" spans="2:6" x14ac:dyDescent="0.25">
      <c r="F67" s="17"/>
    </row>
    <row r="69" spans="2:6" x14ac:dyDescent="0.25">
      <c r="C69" s="17"/>
    </row>
  </sheetData>
  <mergeCells count="10">
    <mergeCell ref="G3:G4"/>
    <mergeCell ref="A28:G28"/>
    <mergeCell ref="H32:H33"/>
    <mergeCell ref="A53:G53"/>
    <mergeCell ref="B2:G2"/>
    <mergeCell ref="H2:H4"/>
    <mergeCell ref="A3:A4"/>
    <mergeCell ref="B3:B4"/>
    <mergeCell ref="C3:C4"/>
    <mergeCell ref="D3:F3"/>
  </mergeCells>
  <pageMargins left="0.15748031496062992" right="0.15748031496062992" top="0.39370078740157483" bottom="0.19685039370078741" header="0.19685039370078741" footer="0.1574803149606299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Ребик</cp:lastModifiedBy>
  <cp:lastPrinted>2015-03-12T07:10:10Z</cp:lastPrinted>
  <dcterms:created xsi:type="dcterms:W3CDTF">2014-10-02T05:57:30Z</dcterms:created>
  <dcterms:modified xsi:type="dcterms:W3CDTF">2015-04-14T06:17:28Z</dcterms:modified>
</cp:coreProperties>
</file>